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PA Spareparts Hardware G-11397)\7. Bestek\"/>
    </mc:Choice>
  </mc:AlternateContent>
  <xr:revisionPtr revIDLastSave="0" documentId="8_{FDD5EA54-C760-47D1-A60C-655953E6B1D0}" xr6:coauthVersionLast="44" xr6:coauthVersionMax="44" xr10:uidLastSave="{00000000-0000-0000-0000-000000000000}"/>
  <bookViews>
    <workbookView xWindow="-120" yWindow="-120" windowWidth="23280" windowHeight="12600" xr2:uid="{00000000-000D-0000-FFFF-FFFF00000000}"/>
  </bookViews>
  <sheets>
    <sheet name="Perceel 1 ABB" sheetId="1" r:id="rId1"/>
    <sheet name="Perceel 2 T-BOX" sheetId="2" r:id="rId2"/>
    <sheet name="Perceel 3 Saia" sheetId="3" r:id="rId3"/>
    <sheet name="Perceel 4 Advantech" sheetId="4" r:id="rId4"/>
    <sheet name="Perceel 5 PUL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5" l="1"/>
  <c r="F8" i="4"/>
  <c r="G16" i="3"/>
  <c r="F19" i="2"/>
  <c r="G54" i="1"/>
</calcChain>
</file>

<file path=xl/sharedStrings.xml><?xml version="1.0" encoding="utf-8"?>
<sst xmlns="http://schemas.openxmlformats.org/spreadsheetml/2006/main" count="476" uniqueCount="287">
  <si>
    <t>Perceel 1: ABB hardware, licenties en aanverwante diensten</t>
  </si>
  <si>
    <t>Perceel 2: T-Box hardware, licenties en aanverwante diensten</t>
  </si>
  <si>
    <t>Perceel 3: Saia hardware, licenties en aanverwante diensten</t>
  </si>
  <si>
    <t>Perceel 4: Advantech schermen en aanverwante diensten</t>
  </si>
  <si>
    <t>Perceel 5: Puls voedingen en aanverwante diensten</t>
  </si>
  <si>
    <t>Object soort</t>
  </si>
  <si>
    <t>Object naam</t>
  </si>
  <si>
    <t>Merk</t>
  </si>
  <si>
    <t>Type</t>
  </si>
  <si>
    <t>Type beschrijving</t>
  </si>
  <si>
    <t>ABB AC 800M</t>
  </si>
  <si>
    <t>ABB CPU PM 851A</t>
  </si>
  <si>
    <t>ABB</t>
  </si>
  <si>
    <t>PM 851A</t>
  </si>
  <si>
    <t>CPU 24mHz 12MB /6,253MB</t>
  </si>
  <si>
    <t>ABB CPU PM 856A</t>
  </si>
  <si>
    <t>PM 856A</t>
  </si>
  <si>
    <t>CPU 24MHz 16MB</t>
  </si>
  <si>
    <t>CPU 133 MHz 64MB</t>
  </si>
  <si>
    <t>ABB Cable Adapter Bus Inlet</t>
  </si>
  <si>
    <t>TB 806</t>
  </si>
  <si>
    <t>Cable adapter bus inlet</t>
  </si>
  <si>
    <t>ABB Cable Adapter bus outlet</t>
  </si>
  <si>
    <t>TB 805</t>
  </si>
  <si>
    <t>Cable adapter bus outlet</t>
  </si>
  <si>
    <t>ABB Modulebus Cluster Modem</t>
  </si>
  <si>
    <t>TB 820V2</t>
  </si>
  <si>
    <t>Modulebus Cluster Modem</t>
  </si>
  <si>
    <t>ABB Profibus Interface</t>
  </si>
  <si>
    <t>Profibus DP Interface</t>
  </si>
  <si>
    <t>ABB Terminal Block</t>
  </si>
  <si>
    <t>TU 810V1</t>
  </si>
  <si>
    <t>Compact terminal block 16 CH 50V</t>
  </si>
  <si>
    <t>ABB Modbus module</t>
  </si>
  <si>
    <t>Modbus TCP</t>
  </si>
  <si>
    <t>The CI865 module makes it possible to use older Satt I/O system</t>
  </si>
  <si>
    <t>CI 865</t>
  </si>
  <si>
    <t>Communication interface for Satt ControlNet</t>
  </si>
  <si>
    <t>ABB COMLI and MODBUS RTU</t>
  </si>
  <si>
    <t>CI 853</t>
  </si>
  <si>
    <t>COMLI and MODBUS RTU</t>
  </si>
  <si>
    <t>ABB Digital Input kaart</t>
  </si>
  <si>
    <t>DI 810</t>
  </si>
  <si>
    <t>2*8 CH 24V</t>
  </si>
  <si>
    <t>ABB Digital Output kaart</t>
  </si>
  <si>
    <t>DO 810</t>
  </si>
  <si>
    <t>16 CH 24V Digital Output</t>
  </si>
  <si>
    <t>ABB Analog Input kaart</t>
  </si>
  <si>
    <t>AI 810</t>
  </si>
  <si>
    <t>8 CH Analog Input</t>
  </si>
  <si>
    <t>ABB Analog Output kaart</t>
  </si>
  <si>
    <t>AO 810V2</t>
  </si>
  <si>
    <t>8 CH (unipolair analog channels)</t>
  </si>
  <si>
    <t>DI 818</t>
  </si>
  <si>
    <t>2*16 CH 24V</t>
  </si>
  <si>
    <t>DO 818</t>
  </si>
  <si>
    <t>32 CH 24V Digital Output</t>
  </si>
  <si>
    <t>ABB External battery</t>
  </si>
  <si>
    <t>SB 822</t>
  </si>
  <si>
    <t>External DIN-rail mounted rechargeable battery unit</t>
  </si>
  <si>
    <t>ABB ModuleBus Optical Port</t>
  </si>
  <si>
    <t>TB 842</t>
  </si>
  <si>
    <t>ModuleBus Optical Port</t>
  </si>
  <si>
    <t>ABB MTU for the S800 I/O system with 16 signal connections</t>
  </si>
  <si>
    <t>TU 812V1</t>
  </si>
  <si>
    <t>compact module termination unit (MTU)  for  connection of the field wiring</t>
  </si>
  <si>
    <t>PROFIBUS DP-V1 Communication Interface</t>
  </si>
  <si>
    <t>CI 801</t>
  </si>
  <si>
    <t>PROFIBUS DP-V1  Communication Interface</t>
  </si>
  <si>
    <t>AC800 TB 825 (Multimode)</t>
  </si>
  <si>
    <t>TB 825</t>
  </si>
  <si>
    <t>Converts between plastic or HCS optp fiber and glass optical fiber</t>
  </si>
  <si>
    <t>2 x D-sub 25 pole connector</t>
  </si>
  <si>
    <t>TU 819</t>
  </si>
  <si>
    <t>32 channel compact module termination unit</t>
  </si>
  <si>
    <t>ABB SattCon 200</t>
  </si>
  <si>
    <t>ABB SC200 CPU 30/10</t>
  </si>
  <si>
    <t>200-CPU 30/10</t>
  </si>
  <si>
    <t>Central Processing Unit SattBus</t>
  </si>
  <si>
    <t>ABB SC200 CPU 30/20</t>
  </si>
  <si>
    <t>200-CPU 30/20</t>
  </si>
  <si>
    <t>ABB SC200 CPU 30/30</t>
  </si>
  <si>
    <t>200-CPU 30/30</t>
  </si>
  <si>
    <t>ABB CPU 30/40</t>
  </si>
  <si>
    <t>200-CPU 30/40</t>
  </si>
  <si>
    <t>Central Processing Unit Sattbus</t>
  </si>
  <si>
    <t>ABB CPU 40/40</t>
  </si>
  <si>
    <t>200-CPU 40/40</t>
  </si>
  <si>
    <t>Central Processing Unit Sattbuss</t>
  </si>
  <si>
    <t>Digitale ingangskaart 16 Kanaals</t>
  </si>
  <si>
    <t>200-IB16</t>
  </si>
  <si>
    <t>16 CH Digital input</t>
  </si>
  <si>
    <t>Digitale uitgangskaart 16 Kanaals</t>
  </si>
  <si>
    <t>200-OB16</t>
  </si>
  <si>
    <t>16 CH Digital output</t>
  </si>
  <si>
    <t>Analoge ingangskaart 8 Kanaals</t>
  </si>
  <si>
    <t>200-IE8</t>
  </si>
  <si>
    <t>Analoge uitgangskaart 4 Kanaals</t>
  </si>
  <si>
    <t>200-OE4</t>
  </si>
  <si>
    <t>4 CH Analog output</t>
  </si>
  <si>
    <t>Compacte Digitale ingangskaart met 1 Counter</t>
  </si>
  <si>
    <t>200C-IB16</t>
  </si>
  <si>
    <t>16 CH Digital Input / 1 Counter Compact</t>
  </si>
  <si>
    <t>Compacte Digitale Ingangskaart / Protected</t>
  </si>
  <si>
    <t>200C-OB16P</t>
  </si>
  <si>
    <t>16 CH Digital Output / Protected / Compact</t>
  </si>
  <si>
    <t>Compacte Analoge Ingangskaart</t>
  </si>
  <si>
    <t>200C-IE8</t>
  </si>
  <si>
    <t>8 CH Analog Input / Compact</t>
  </si>
  <si>
    <t>ABB SC200 Dummy Unit</t>
  </si>
  <si>
    <t>200-DU</t>
  </si>
  <si>
    <t>Dummy unit</t>
  </si>
  <si>
    <t>RS232 Communicatie kaart</t>
  </si>
  <si>
    <t>200-CI232</t>
  </si>
  <si>
    <t>Communication interface 2XRS232</t>
  </si>
  <si>
    <t>Central I/O Adapter Unit</t>
  </si>
  <si>
    <t>200-ANN</t>
  </si>
  <si>
    <t>Nnbus Adapter</t>
  </si>
  <si>
    <t>Kopstation voor Controlnet</t>
  </si>
  <si>
    <t>200-ACN</t>
  </si>
  <si>
    <t>Controlnet Adapter</t>
  </si>
  <si>
    <t>ABB SC200 Communication Interface Ethernet</t>
  </si>
  <si>
    <t>200-CIE</t>
  </si>
  <si>
    <t>Communication Interface Ethernet</t>
  </si>
  <si>
    <t>ABB SC 200 Controlnet Interface kaart</t>
  </si>
  <si>
    <t>200-CICN</t>
  </si>
  <si>
    <t>Communication Interface ControlNet</t>
  </si>
  <si>
    <t>Converter om SCADA met Sattbusnetwerk te koppelen</t>
  </si>
  <si>
    <t>SBC - RS232</t>
  </si>
  <si>
    <t>RS-232 Sattbus converter</t>
  </si>
  <si>
    <t>Power Supply Master Kaart</t>
  </si>
  <si>
    <t>200-PSMG</t>
  </si>
  <si>
    <t>Power supply 24V DC Master</t>
  </si>
  <si>
    <t>Terminal base unit 3 screw terminal rows</t>
  </si>
  <si>
    <t>S200-TB3</t>
  </si>
  <si>
    <t>Terminal Base Unit (t.b.v. IO Kaart)</t>
  </si>
  <si>
    <t>Terminal base unit 2 screw terminal rows</t>
  </si>
  <si>
    <t>S200-TB2</t>
  </si>
  <si>
    <t>Terminal Base Unit (t.b.v. IO kaart)</t>
  </si>
  <si>
    <t>ABB SC200 Backplane</t>
  </si>
  <si>
    <t>200-BPN</t>
  </si>
  <si>
    <t>Backplane CPU en COMM</t>
  </si>
  <si>
    <t>Voeding</t>
  </si>
  <si>
    <t>Prijs</t>
  </si>
  <si>
    <t>Semaphore T-BOX MS</t>
  </si>
  <si>
    <t>T-BOX Rack 3 slots</t>
  </si>
  <si>
    <t>T-BOX</t>
  </si>
  <si>
    <t>MS-RACK3</t>
  </si>
  <si>
    <t>Rack 3 slots DIN-rail</t>
  </si>
  <si>
    <t>T-BOX Rack 5 slots</t>
  </si>
  <si>
    <t>MS-RACK5</t>
  </si>
  <si>
    <t>Rack 5 slots DIN-rail</t>
  </si>
  <si>
    <t>T-BOX Rack 20 slots</t>
  </si>
  <si>
    <t>MS-RACK20</t>
  </si>
  <si>
    <t>Rack 20 slots DIN-rail</t>
  </si>
  <si>
    <t>T-BOX 230VAC Voeding</t>
  </si>
  <si>
    <t>MS-PS230V</t>
  </si>
  <si>
    <t>AC Power Supply 230VAC (85-265VAC) Isolated + Battery Charge</t>
  </si>
  <si>
    <t>T-BOX CPU (32-bits)</t>
  </si>
  <si>
    <t>MS-CPU32</t>
  </si>
  <si>
    <t>32-bits ARM9 CPU module</t>
  </si>
  <si>
    <t>T-BOX Switch (4x Ethernet)</t>
  </si>
  <si>
    <t>MS-ETHER-4</t>
  </si>
  <si>
    <t>4x Ethernet 100 Base T switch</t>
  </si>
  <si>
    <t>T-BOX 16DI module</t>
  </si>
  <si>
    <t>MS-16DI</t>
  </si>
  <si>
    <t>16 Digital Input, 24V, Isolated 8/8</t>
  </si>
  <si>
    <t>T-BOX 16DO module</t>
  </si>
  <si>
    <t>MS-16DO</t>
  </si>
  <si>
    <t>16 Digital Output, 24V 350mA open collector protected, isolated</t>
  </si>
  <si>
    <t>T-BOX 4AI module</t>
  </si>
  <si>
    <t>MS-4AI420</t>
  </si>
  <si>
    <t>4 Analog Input 4/20mA, 14bit, isolated 1/1</t>
  </si>
  <si>
    <t>T-BOX 4AO module</t>
  </si>
  <si>
    <t>MS-4AO-VC</t>
  </si>
  <si>
    <t>4 Analog Output, 12bit, 4/20mA, -10V/+10V, Active, Isolated</t>
  </si>
  <si>
    <t>T-BOX 16-60VDC Voeding</t>
  </si>
  <si>
    <t>MS-PS-DCN</t>
  </si>
  <si>
    <t>DC Power Supply +16 to +60VDC Isolated, Battery charger</t>
  </si>
  <si>
    <t>T-BOX blindplaten</t>
  </si>
  <si>
    <t>MS-CACHE</t>
  </si>
  <si>
    <t>Blindplaten T-BOX (zakje 10 stuks)</t>
  </si>
  <si>
    <t>SAIA PCD3</t>
  </si>
  <si>
    <t>Saia</t>
  </si>
  <si>
    <t>PCD7.D410VTCF PCD Web Panel</t>
  </si>
  <si>
    <t>PCD7.D410VTCF</t>
  </si>
  <si>
    <t>PCD Web Panel MB 10" 640x480 pixel TFT</t>
  </si>
  <si>
    <t>PCD3.M5360 CPU</t>
  </si>
  <si>
    <t>PCD3.M5360</t>
  </si>
  <si>
    <t>PCD3 CPU met ethernet TCP/IP</t>
  </si>
  <si>
    <t>PCD3.T666 RIO CPU</t>
  </si>
  <si>
    <t>PCD3.T666</t>
  </si>
  <si>
    <t>PCD3 Smart RIO 128k met ethernet TCP/IP</t>
  </si>
  <si>
    <t>PCD3.C200 RIO module (24V)</t>
  </si>
  <si>
    <t>PCD3.C200</t>
  </si>
  <si>
    <t>Uitbreidingsmodule 4-slots (met 24VDC)</t>
  </si>
  <si>
    <t>PCD3.C100</t>
  </si>
  <si>
    <t>Uitbreidingsmodule 4-slots (zonder 24VDC)</t>
  </si>
  <si>
    <t>PCD3.K010 RIO klem</t>
  </si>
  <si>
    <t>PCD3.K010</t>
  </si>
  <si>
    <t>Connector voor uitbreidingsmodules (vast)</t>
  </si>
  <si>
    <t>PCD3.W310</t>
  </si>
  <si>
    <t>Analoge ingangskaart (12-bit 0-20mA, connector type A)</t>
  </si>
  <si>
    <t>PCD3.E165 Digitale ingangskaart</t>
  </si>
  <si>
    <t>PCD3.E165</t>
  </si>
  <si>
    <t>Digitale ingangskaart (16 ingangen, connector type C)</t>
  </si>
  <si>
    <t>prijs</t>
  </si>
  <si>
    <t>PC</t>
  </si>
  <si>
    <t>Advantech</t>
  </si>
  <si>
    <t xml:space="preserve">prijs </t>
  </si>
  <si>
    <t>CP5.241</t>
  </si>
  <si>
    <t>UB20.241</t>
  </si>
  <si>
    <t>UZO24.071</t>
  </si>
  <si>
    <t>Power Supply</t>
  </si>
  <si>
    <t xml:space="preserve">PULS </t>
  </si>
  <si>
    <t>CP DIN Rail Power Supply 24V dc Output Voltage</t>
  </si>
  <si>
    <t>DIMENSION Rail gemonteerde PSU 24 V DC 20 A 480 W 1 x</t>
  </si>
  <si>
    <t>UPS</t>
  </si>
  <si>
    <t>Battery module without battery</t>
  </si>
  <si>
    <t>Battery module</t>
  </si>
  <si>
    <t>Art. nummer ABB</t>
  </si>
  <si>
    <t>3BSE066485R1</t>
  </si>
  <si>
    <t>3BSE066490R1</t>
  </si>
  <si>
    <t>3BSE008536R1</t>
  </si>
  <si>
    <t>3BSE008534R1</t>
  </si>
  <si>
    <t>3BSE013208R1</t>
  </si>
  <si>
    <t>3BSE013230R1</t>
  </si>
  <si>
    <t>3BSE040795R1</t>
  </si>
  <si>
    <t>3BSE018103R1</t>
  </si>
  <si>
    <t>3BSE008508R1</t>
  </si>
  <si>
    <t>3BSE008510R1</t>
  </si>
  <si>
    <t>3BSE008516R1</t>
  </si>
  <si>
    <t>3BSE038415R1</t>
  </si>
  <si>
    <t>3BSE069052R1</t>
  </si>
  <si>
    <t>3BSE069053R1</t>
  </si>
  <si>
    <t>3BSE018172R1</t>
  </si>
  <si>
    <t>3BSE022464R1</t>
  </si>
  <si>
    <t>3BSE013232R1</t>
  </si>
  <si>
    <t>3BSE022366R1</t>
  </si>
  <si>
    <t>3BSE036634R1</t>
  </si>
  <si>
    <t>3BSE068891R1</t>
  </si>
  <si>
    <t>ABB CPU PM 858</t>
  </si>
  <si>
    <t>PM 858</t>
  </si>
  <si>
    <t>CPU 33 MHz 16MB</t>
  </si>
  <si>
    <t>PM 862</t>
  </si>
  <si>
    <t>ABB CPU PM 862</t>
  </si>
  <si>
    <t>CPU 67 MHz 32MB</t>
  </si>
  <si>
    <t>3BSE082895R1</t>
  </si>
  <si>
    <t>3BSE076940R1</t>
  </si>
  <si>
    <t>ABB CPU PM 866A</t>
  </si>
  <si>
    <t>PM 866A</t>
  </si>
  <si>
    <t>3BSE076939R1</t>
  </si>
  <si>
    <t>CI 854B</t>
  </si>
  <si>
    <t>3BSE069449R1</t>
  </si>
  <si>
    <t>CI 867A</t>
  </si>
  <si>
    <t>3BSE092689R1</t>
  </si>
  <si>
    <t>Micro SD Kaart</t>
  </si>
  <si>
    <t>PCD7.R-MSD1024</t>
  </si>
  <si>
    <t>1GB microSD kaart + SD adapter</t>
  </si>
  <si>
    <t>Flashkaart module</t>
  </si>
  <si>
    <t>PCD7.R610</t>
  </si>
  <si>
    <t>microSD adapter voor M1/M2 slot</t>
  </si>
  <si>
    <t>PCD3 A465</t>
  </si>
  <si>
    <t>PCD3.A465</t>
  </si>
  <si>
    <t>Digitale uitgangskaart (16 transistoruitgangen, connector type C)</t>
  </si>
  <si>
    <t>T-BOX GSM/4G modem</t>
  </si>
  <si>
    <t>MS-GSM-4W</t>
  </si>
  <si>
    <t>GSM/GPRS/LTE/ 4G Modem + 1 RS232 or 1 RS485, not isolated -EU
version- IP communication and SMS</t>
  </si>
  <si>
    <t>CEX-Bus interconn. Unit</t>
  </si>
  <si>
    <t>BC810</t>
  </si>
  <si>
    <t>CEX-Bus</t>
  </si>
  <si>
    <t>U3BSE031154R1</t>
  </si>
  <si>
    <t>T-BOX Rack 15 slots</t>
  </si>
  <si>
    <t>MS-RACK15</t>
  </si>
  <si>
    <t>Rack 15 slots DIN-rail</t>
  </si>
  <si>
    <t>Bijlage 2 Tarievenblad aanbesteding hardware PA DIG- 11397</t>
  </si>
  <si>
    <t>TPC.D12T.RIJN-ISN</t>
  </si>
  <si>
    <t>TPC.D21W.RIJN1.ISN</t>
  </si>
  <si>
    <t>TPC.D21W-RIJN2.ISN</t>
  </si>
  <si>
    <t>TPC.D12T.RIJN-ISN:
Box Module
Display
SSD Opslag
Assemblage</t>
  </si>
  <si>
    <t>TPC.D21W.RIJN1.ISN:
Box Module
Display
SSD Opslag
Operating system
Power supply
Power Cable
Assemblage</t>
  </si>
  <si>
    <t xml:space="preserve">Bestaande uit:
TPC-2000 Box module, Atom E3940 1.6GHz, 4G
12" Display Module, Resistive touch, New Panel
SQF 2.5" SSD 640 64G MLC (0-70°C)
Standard Assembly+ Functional Testing +Software </t>
  </si>
  <si>
    <t>TPC.D21W-RIJN2.ISN:
Box Module
Display
SSD Opslag
Operating System
Assemblage</t>
  </si>
  <si>
    <t>Bestaande uit:
TPC-2000 Box module, Atom E3940 1.6GHz,4G
21.5" Display Module, PCT touch, w/o antenna
SQF 2.5" SSD 640 64G MLC (0-70°C) 
Win 10 IoT Ent 2019 LTSC Entry
Standard Assembly+ FunctionaI Testing + Software</t>
  </si>
  <si>
    <t>Bestaande uit:
TPC-2000 Box module, Atom E3940 1.6GHz,4G
21.5" Display Module, PCT touch, w/o antenna
SQF 2.5" SSD 640 64G MLC (0-70°C) 
Win 10 IoT Ent 2019 LTSC Entry
100-240V 60W 24V 2.5A Power Supply
Power Cord EU 3P 10A 250V 183cm 90°
Standard Assembly+ FunctionaI Testing + Software</t>
  </si>
  <si>
    <t>ALLEEN DE GEEL GEARCEERDE VELDEN MOETEN DOOR INSCHRIJVERS WORDEN INGEVULD</t>
  </si>
  <si>
    <t>GEWOGEN 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</si>
</sst>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6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32">
    <xf numFmtId="0" fontId="0" fillId="0" borderId="0" xfId="0"/>
    <xf numFmtId="0" fontId="4" fillId="2" borderId="1" xfId="3" applyFont="1" applyFill="1" applyBorder="1" applyAlignment="1">
      <alignment horizontal="center"/>
    </xf>
    <xf numFmtId="0" fontId="4" fillId="0" borderId="1" xfId="3" applyFont="1" applyFill="1" applyBorder="1" applyAlignment="1">
      <alignment wrapText="1"/>
    </xf>
    <xf numFmtId="164" fontId="0" fillId="3" borderId="1" xfId="1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3" applyFont="1" applyFill="1" applyBorder="1" applyAlignment="1">
      <alignment wrapText="1"/>
    </xf>
    <xf numFmtId="0" fontId="4" fillId="0" borderId="0" xfId="3" applyFont="1" applyFill="1" applyBorder="1" applyAlignment="1">
      <alignment wrapText="1"/>
    </xf>
    <xf numFmtId="0" fontId="0" fillId="0" borderId="0" xfId="0" applyFill="1"/>
    <xf numFmtId="0" fontId="0" fillId="0" borderId="0" xfId="0"/>
    <xf numFmtId="0" fontId="4" fillId="0" borderId="1" xfId="3" applyFont="1" applyFill="1" applyBorder="1" applyAlignment="1">
      <alignment wrapText="1"/>
    </xf>
    <xf numFmtId="164" fontId="0" fillId="3" borderId="1" xfId="1" applyFont="1" applyFill="1" applyBorder="1"/>
    <xf numFmtId="0" fontId="5" fillId="0" borderId="1" xfId="3" applyFont="1" applyFill="1" applyBorder="1" applyAlignment="1">
      <alignment wrapText="1"/>
    </xf>
    <xf numFmtId="0" fontId="0" fillId="0" borderId="0" xfId="0" applyFill="1"/>
    <xf numFmtId="0" fontId="4" fillId="0" borderId="1" xfId="3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4" fillId="0" borderId="2" xfId="3" applyFont="1" applyFill="1" applyBorder="1" applyAlignment="1">
      <alignment wrapText="1"/>
    </xf>
    <xf numFmtId="164" fontId="0" fillId="3" borderId="2" xfId="1" applyFont="1" applyFill="1" applyBorder="1"/>
    <xf numFmtId="0" fontId="0" fillId="0" borderId="3" xfId="0" applyBorder="1"/>
    <xf numFmtId="164" fontId="0" fillId="4" borderId="4" xfId="0" applyNumberFormat="1" applyFill="1" applyBorder="1"/>
    <xf numFmtId="0" fontId="4" fillId="0" borderId="5" xfId="3" applyFont="1" applyFill="1" applyBorder="1" applyAlignment="1">
      <alignment wrapText="1"/>
    </xf>
    <xf numFmtId="0" fontId="4" fillId="0" borderId="3" xfId="3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0" fillId="3" borderId="2" xfId="0" applyFill="1" applyBorder="1"/>
    <xf numFmtId="0" fontId="0" fillId="0" borderId="5" xfId="0" applyFill="1" applyBorder="1"/>
    <xf numFmtId="164" fontId="0" fillId="4" borderId="4" xfId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4">
    <cellStyle name="Standaard" xfId="0" builtinId="0"/>
    <cellStyle name="Standaard 2" xfId="2" xr:uid="{00000000-0005-0000-0000-000001000000}"/>
    <cellStyle name="Standaard_Sheet1" xfId="3" xr:uid="{00000000-0005-0000-0000-000002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topLeftCell="A41" zoomScale="110" zoomScaleNormal="110" workbookViewId="0">
      <selection activeCell="G5" sqref="G5"/>
    </sheetView>
  </sheetViews>
  <sheetFormatPr defaultRowHeight="12.75" x14ac:dyDescent="0.2"/>
  <cols>
    <col min="1" max="1" width="12" customWidth="1"/>
    <col min="2" max="2" width="20.5" customWidth="1"/>
    <col min="3" max="3" width="8.875" customWidth="1"/>
    <col min="4" max="4" width="8.875" bestFit="1" customWidth="1"/>
    <col min="5" max="6" width="20.75" customWidth="1"/>
    <col min="7" max="7" width="16.5" customWidth="1"/>
  </cols>
  <sheetData>
    <row r="1" spans="1:9" x14ac:dyDescent="0.2">
      <c r="A1" s="30" t="s">
        <v>275</v>
      </c>
      <c r="B1" s="30"/>
      <c r="C1" s="30"/>
      <c r="D1" s="30"/>
      <c r="E1" s="30"/>
      <c r="F1" s="30"/>
      <c r="G1" s="30"/>
      <c r="H1" s="30"/>
      <c r="I1" s="30"/>
    </row>
    <row r="2" spans="1:9" x14ac:dyDescent="0.2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s="9" customFormat="1" x14ac:dyDescent="0.2">
      <c r="A3" s="17" t="s">
        <v>285</v>
      </c>
      <c r="B3" s="18"/>
      <c r="C3" s="18"/>
      <c r="D3" s="18"/>
      <c r="E3" s="18"/>
      <c r="F3" s="18"/>
      <c r="G3" s="15"/>
      <c r="H3" s="15"/>
      <c r="I3" s="15"/>
    </row>
    <row r="4" spans="1:9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220</v>
      </c>
      <c r="G4" s="1" t="s">
        <v>143</v>
      </c>
    </row>
    <row r="5" spans="1:9" ht="25.5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221</v>
      </c>
      <c r="G5" s="3"/>
    </row>
    <row r="6" spans="1:9" x14ac:dyDescent="0.2">
      <c r="A6" s="2" t="s">
        <v>10</v>
      </c>
      <c r="B6" s="2" t="s">
        <v>241</v>
      </c>
      <c r="C6" s="2" t="s">
        <v>12</v>
      </c>
      <c r="D6" s="2" t="s">
        <v>242</v>
      </c>
      <c r="E6" s="2" t="s">
        <v>243</v>
      </c>
      <c r="F6" s="6" t="s">
        <v>247</v>
      </c>
      <c r="G6" s="3"/>
    </row>
    <row r="7" spans="1:9" x14ac:dyDescent="0.2">
      <c r="A7" s="2" t="s">
        <v>10</v>
      </c>
      <c r="B7" s="2" t="s">
        <v>245</v>
      </c>
      <c r="C7" s="2" t="s">
        <v>12</v>
      </c>
      <c r="D7" s="2" t="s">
        <v>244</v>
      </c>
      <c r="E7" s="2" t="s">
        <v>246</v>
      </c>
      <c r="F7" s="6" t="s">
        <v>248</v>
      </c>
      <c r="G7" s="3"/>
    </row>
    <row r="8" spans="1:9" ht="13.5" customHeight="1" x14ac:dyDescent="0.2">
      <c r="A8" s="2" t="s">
        <v>10</v>
      </c>
      <c r="B8" s="2" t="s">
        <v>15</v>
      </c>
      <c r="C8" s="2" t="s">
        <v>12</v>
      </c>
      <c r="D8" s="2" t="s">
        <v>16</v>
      </c>
      <c r="E8" s="2" t="s">
        <v>17</v>
      </c>
      <c r="F8" s="2" t="s">
        <v>222</v>
      </c>
      <c r="G8" s="3"/>
    </row>
    <row r="9" spans="1:9" x14ac:dyDescent="0.2">
      <c r="A9" s="2" t="s">
        <v>10</v>
      </c>
      <c r="B9" s="2" t="s">
        <v>249</v>
      </c>
      <c r="C9" s="2" t="s">
        <v>12</v>
      </c>
      <c r="D9" s="2" t="s">
        <v>250</v>
      </c>
      <c r="E9" s="2" t="s">
        <v>18</v>
      </c>
      <c r="F9" s="6" t="s">
        <v>251</v>
      </c>
      <c r="G9" s="3"/>
    </row>
    <row r="10" spans="1:9" ht="25.5" x14ac:dyDescent="0.2">
      <c r="A10" s="2" t="s">
        <v>10</v>
      </c>
      <c r="B10" s="2" t="s">
        <v>19</v>
      </c>
      <c r="C10" s="2" t="s">
        <v>12</v>
      </c>
      <c r="D10" s="2" t="s">
        <v>20</v>
      </c>
      <c r="E10" s="2" t="s">
        <v>21</v>
      </c>
      <c r="F10" s="2" t="s">
        <v>223</v>
      </c>
      <c r="G10" s="3"/>
    </row>
    <row r="11" spans="1:9" ht="25.5" x14ac:dyDescent="0.2">
      <c r="A11" s="2" t="s">
        <v>10</v>
      </c>
      <c r="B11" s="2" t="s">
        <v>22</v>
      </c>
      <c r="C11" s="2" t="s">
        <v>12</v>
      </c>
      <c r="D11" s="2" t="s">
        <v>23</v>
      </c>
      <c r="E11" s="2" t="s">
        <v>24</v>
      </c>
      <c r="F11" s="2" t="s">
        <v>224</v>
      </c>
      <c r="G11" s="3"/>
    </row>
    <row r="12" spans="1:9" ht="25.5" x14ac:dyDescent="0.2">
      <c r="A12" s="2" t="s">
        <v>10</v>
      </c>
      <c r="B12" s="2" t="s">
        <v>25</v>
      </c>
      <c r="C12" s="2" t="s">
        <v>12</v>
      </c>
      <c r="D12" s="2" t="s">
        <v>26</v>
      </c>
      <c r="E12" s="2" t="s">
        <v>27</v>
      </c>
      <c r="F12" s="2" t="s">
        <v>225</v>
      </c>
      <c r="G12" s="3"/>
    </row>
    <row r="13" spans="1:9" x14ac:dyDescent="0.2">
      <c r="A13" s="2" t="s">
        <v>10</v>
      </c>
      <c r="B13" s="2" t="s">
        <v>28</v>
      </c>
      <c r="C13" s="2" t="s">
        <v>12</v>
      </c>
      <c r="D13" s="2" t="s">
        <v>252</v>
      </c>
      <c r="E13" s="2" t="s">
        <v>29</v>
      </c>
      <c r="F13" s="6" t="s">
        <v>253</v>
      </c>
      <c r="G13" s="3"/>
    </row>
    <row r="14" spans="1:9" ht="25.5" x14ac:dyDescent="0.2">
      <c r="A14" s="2" t="s">
        <v>10</v>
      </c>
      <c r="B14" s="2" t="s">
        <v>30</v>
      </c>
      <c r="C14" s="2" t="s">
        <v>12</v>
      </c>
      <c r="D14" s="2" t="s">
        <v>31</v>
      </c>
      <c r="E14" s="2" t="s">
        <v>32</v>
      </c>
      <c r="F14" s="2" t="s">
        <v>226</v>
      </c>
      <c r="G14" s="3"/>
    </row>
    <row r="15" spans="1:9" x14ac:dyDescent="0.2">
      <c r="A15" s="2" t="s">
        <v>10</v>
      </c>
      <c r="B15" s="2" t="s">
        <v>33</v>
      </c>
      <c r="C15" s="2" t="s">
        <v>12</v>
      </c>
      <c r="D15" s="2" t="s">
        <v>254</v>
      </c>
      <c r="E15" s="2" t="s">
        <v>34</v>
      </c>
      <c r="F15" s="6" t="s">
        <v>255</v>
      </c>
      <c r="G15" s="3"/>
    </row>
    <row r="16" spans="1:9" x14ac:dyDescent="0.2">
      <c r="A16" s="10" t="s">
        <v>10</v>
      </c>
      <c r="B16" s="12" t="s">
        <v>268</v>
      </c>
      <c r="C16" s="12" t="s">
        <v>12</v>
      </c>
      <c r="D16" s="12" t="s">
        <v>269</v>
      </c>
      <c r="E16" s="12" t="s">
        <v>270</v>
      </c>
      <c r="F16" s="12" t="s">
        <v>271</v>
      </c>
      <c r="G16" s="3"/>
    </row>
    <row r="17" spans="1:7" ht="38.25" x14ac:dyDescent="0.2">
      <c r="A17" s="2" t="s">
        <v>10</v>
      </c>
      <c r="B17" s="2" t="s">
        <v>35</v>
      </c>
      <c r="C17" s="2" t="s">
        <v>12</v>
      </c>
      <c r="D17" s="2" t="s">
        <v>36</v>
      </c>
      <c r="E17" s="2" t="s">
        <v>37</v>
      </c>
      <c r="F17" s="2" t="s">
        <v>227</v>
      </c>
      <c r="G17" s="3"/>
    </row>
    <row r="18" spans="1:7" ht="25.5" x14ac:dyDescent="0.2">
      <c r="A18" s="2" t="s">
        <v>10</v>
      </c>
      <c r="B18" s="2" t="s">
        <v>38</v>
      </c>
      <c r="C18" s="2" t="s">
        <v>12</v>
      </c>
      <c r="D18" s="2" t="s">
        <v>39</v>
      </c>
      <c r="E18" s="2" t="s">
        <v>40</v>
      </c>
      <c r="F18" s="2" t="s">
        <v>228</v>
      </c>
      <c r="G18" s="3"/>
    </row>
    <row r="19" spans="1:7" x14ac:dyDescent="0.2">
      <c r="A19" s="2" t="s">
        <v>10</v>
      </c>
      <c r="B19" s="2" t="s">
        <v>41</v>
      </c>
      <c r="C19" s="2" t="s">
        <v>12</v>
      </c>
      <c r="D19" s="2" t="s">
        <v>42</v>
      </c>
      <c r="E19" s="2" t="s">
        <v>43</v>
      </c>
      <c r="F19" s="2" t="s">
        <v>229</v>
      </c>
      <c r="G19" s="3"/>
    </row>
    <row r="20" spans="1:7" x14ac:dyDescent="0.2">
      <c r="A20" s="2" t="s">
        <v>10</v>
      </c>
      <c r="B20" s="2" t="s">
        <v>44</v>
      </c>
      <c r="C20" s="2" t="s">
        <v>12</v>
      </c>
      <c r="D20" s="2" t="s">
        <v>45</v>
      </c>
      <c r="E20" s="2" t="s">
        <v>46</v>
      </c>
      <c r="F20" s="2" t="s">
        <v>230</v>
      </c>
      <c r="G20" s="3"/>
    </row>
    <row r="21" spans="1:7" x14ac:dyDescent="0.2">
      <c r="A21" s="2" t="s">
        <v>10</v>
      </c>
      <c r="B21" s="2" t="s">
        <v>47</v>
      </c>
      <c r="C21" s="2" t="s">
        <v>12</v>
      </c>
      <c r="D21" s="2" t="s">
        <v>48</v>
      </c>
      <c r="E21" s="2" t="s">
        <v>49</v>
      </c>
      <c r="F21" s="2" t="s">
        <v>231</v>
      </c>
      <c r="G21" s="3"/>
    </row>
    <row r="22" spans="1:7" ht="25.5" x14ac:dyDescent="0.2">
      <c r="A22" s="2" t="s">
        <v>10</v>
      </c>
      <c r="B22" s="2" t="s">
        <v>50</v>
      </c>
      <c r="C22" s="2" t="s">
        <v>12</v>
      </c>
      <c r="D22" s="2" t="s">
        <v>51</v>
      </c>
      <c r="E22" s="2" t="s">
        <v>52</v>
      </c>
      <c r="F22" s="2" t="s">
        <v>232</v>
      </c>
      <c r="G22" s="3"/>
    </row>
    <row r="23" spans="1:7" x14ac:dyDescent="0.2">
      <c r="A23" s="2" t="s">
        <v>10</v>
      </c>
      <c r="B23" s="2" t="s">
        <v>41</v>
      </c>
      <c r="C23" s="2" t="s">
        <v>12</v>
      </c>
      <c r="D23" s="2" t="s">
        <v>53</v>
      </c>
      <c r="E23" s="2" t="s">
        <v>54</v>
      </c>
      <c r="F23" s="2" t="s">
        <v>233</v>
      </c>
      <c r="G23" s="3"/>
    </row>
    <row r="24" spans="1:7" x14ac:dyDescent="0.2">
      <c r="A24" s="2" t="s">
        <v>10</v>
      </c>
      <c r="B24" s="2" t="s">
        <v>44</v>
      </c>
      <c r="C24" s="2" t="s">
        <v>12</v>
      </c>
      <c r="D24" s="2" t="s">
        <v>55</v>
      </c>
      <c r="E24" s="2" t="s">
        <v>56</v>
      </c>
      <c r="F24" s="2" t="s">
        <v>234</v>
      </c>
      <c r="G24" s="3"/>
    </row>
    <row r="25" spans="1:7" ht="25.5" x14ac:dyDescent="0.2">
      <c r="A25" s="2" t="s">
        <v>10</v>
      </c>
      <c r="B25" s="2" t="s">
        <v>57</v>
      </c>
      <c r="C25" s="2" t="s">
        <v>12</v>
      </c>
      <c r="D25" s="2" t="s">
        <v>58</v>
      </c>
      <c r="E25" s="2" t="s">
        <v>59</v>
      </c>
      <c r="F25" s="2" t="s">
        <v>235</v>
      </c>
      <c r="G25" s="3"/>
    </row>
    <row r="26" spans="1:7" ht="25.5" x14ac:dyDescent="0.2">
      <c r="A26" s="2" t="s">
        <v>10</v>
      </c>
      <c r="B26" s="2" t="s">
        <v>60</v>
      </c>
      <c r="C26" s="2" t="s">
        <v>12</v>
      </c>
      <c r="D26" s="2" t="s">
        <v>61</v>
      </c>
      <c r="E26" s="2" t="s">
        <v>62</v>
      </c>
      <c r="F26" s="2" t="s">
        <v>236</v>
      </c>
      <c r="G26" s="3"/>
    </row>
    <row r="27" spans="1:7" ht="51" x14ac:dyDescent="0.2">
      <c r="A27" s="2" t="s">
        <v>10</v>
      </c>
      <c r="B27" s="2" t="s">
        <v>63</v>
      </c>
      <c r="C27" s="2" t="s">
        <v>12</v>
      </c>
      <c r="D27" s="2" t="s">
        <v>64</v>
      </c>
      <c r="E27" s="2" t="s">
        <v>65</v>
      </c>
      <c r="F27" s="2" t="s">
        <v>237</v>
      </c>
      <c r="G27" s="3"/>
    </row>
    <row r="28" spans="1:7" ht="25.5" x14ac:dyDescent="0.2">
      <c r="A28" s="2" t="s">
        <v>10</v>
      </c>
      <c r="B28" s="2" t="s">
        <v>66</v>
      </c>
      <c r="C28" s="2" t="s">
        <v>12</v>
      </c>
      <c r="D28" s="2" t="s">
        <v>67</v>
      </c>
      <c r="E28" s="2" t="s">
        <v>68</v>
      </c>
      <c r="F28" s="2" t="s">
        <v>238</v>
      </c>
      <c r="G28" s="3"/>
    </row>
    <row r="29" spans="1:7" ht="38.25" x14ac:dyDescent="0.2">
      <c r="A29" s="2" t="s">
        <v>10</v>
      </c>
      <c r="B29" s="2" t="s">
        <v>69</v>
      </c>
      <c r="C29" s="2" t="s">
        <v>12</v>
      </c>
      <c r="D29" s="2" t="s">
        <v>70</v>
      </c>
      <c r="E29" s="2" t="s">
        <v>71</v>
      </c>
      <c r="F29" s="2" t="s">
        <v>239</v>
      </c>
      <c r="G29" s="3"/>
    </row>
    <row r="30" spans="1:7" ht="25.5" x14ac:dyDescent="0.2">
      <c r="A30" s="2" t="s">
        <v>10</v>
      </c>
      <c r="B30" s="2" t="s">
        <v>72</v>
      </c>
      <c r="C30" s="2" t="s">
        <v>12</v>
      </c>
      <c r="D30" s="2" t="s">
        <v>73</v>
      </c>
      <c r="E30" s="2" t="s">
        <v>74</v>
      </c>
      <c r="F30" s="2" t="s">
        <v>240</v>
      </c>
      <c r="G30" s="3"/>
    </row>
    <row r="31" spans="1:7" ht="25.5" x14ac:dyDescent="0.2">
      <c r="A31" s="2" t="s">
        <v>75</v>
      </c>
      <c r="B31" s="2" t="s">
        <v>76</v>
      </c>
      <c r="C31" s="2" t="s">
        <v>12</v>
      </c>
      <c r="D31" s="2" t="s">
        <v>77</v>
      </c>
      <c r="E31" s="2" t="s">
        <v>78</v>
      </c>
      <c r="F31" s="2"/>
      <c r="G31" s="3"/>
    </row>
    <row r="32" spans="1:7" ht="25.5" x14ac:dyDescent="0.2">
      <c r="A32" s="2" t="s">
        <v>75</v>
      </c>
      <c r="B32" s="2" t="s">
        <v>79</v>
      </c>
      <c r="C32" s="2" t="s">
        <v>12</v>
      </c>
      <c r="D32" s="2" t="s">
        <v>80</v>
      </c>
      <c r="E32" s="2" t="s">
        <v>78</v>
      </c>
      <c r="F32" s="2"/>
      <c r="G32" s="3"/>
    </row>
    <row r="33" spans="1:7" ht="25.5" x14ac:dyDescent="0.2">
      <c r="A33" s="2" t="s">
        <v>75</v>
      </c>
      <c r="B33" s="2" t="s">
        <v>81</v>
      </c>
      <c r="C33" s="2" t="s">
        <v>12</v>
      </c>
      <c r="D33" s="2" t="s">
        <v>82</v>
      </c>
      <c r="E33" s="2" t="s">
        <v>78</v>
      </c>
      <c r="F33" s="2"/>
      <c r="G33" s="3"/>
    </row>
    <row r="34" spans="1:7" ht="25.5" x14ac:dyDescent="0.2">
      <c r="A34" s="2" t="s">
        <v>75</v>
      </c>
      <c r="B34" s="2" t="s">
        <v>83</v>
      </c>
      <c r="C34" s="2" t="s">
        <v>12</v>
      </c>
      <c r="D34" s="2" t="s">
        <v>84</v>
      </c>
      <c r="E34" s="2" t="s">
        <v>85</v>
      </c>
      <c r="F34" s="2"/>
      <c r="G34" s="3"/>
    </row>
    <row r="35" spans="1:7" ht="25.5" x14ac:dyDescent="0.2">
      <c r="A35" s="2" t="s">
        <v>75</v>
      </c>
      <c r="B35" s="2" t="s">
        <v>86</v>
      </c>
      <c r="C35" s="2" t="s">
        <v>12</v>
      </c>
      <c r="D35" s="2" t="s">
        <v>87</v>
      </c>
      <c r="E35" s="2" t="s">
        <v>88</v>
      </c>
      <c r="F35" s="2"/>
      <c r="G35" s="3"/>
    </row>
    <row r="36" spans="1:7" ht="25.5" x14ac:dyDescent="0.2">
      <c r="A36" s="2" t="s">
        <v>75</v>
      </c>
      <c r="B36" s="2" t="s">
        <v>89</v>
      </c>
      <c r="C36" s="2" t="s">
        <v>12</v>
      </c>
      <c r="D36" s="2" t="s">
        <v>90</v>
      </c>
      <c r="E36" s="2" t="s">
        <v>91</v>
      </c>
      <c r="F36" s="2"/>
      <c r="G36" s="3"/>
    </row>
    <row r="37" spans="1:7" ht="25.5" x14ac:dyDescent="0.2">
      <c r="A37" s="2" t="s">
        <v>75</v>
      </c>
      <c r="B37" s="2" t="s">
        <v>92</v>
      </c>
      <c r="C37" s="2" t="s">
        <v>12</v>
      </c>
      <c r="D37" s="2" t="s">
        <v>93</v>
      </c>
      <c r="E37" s="2" t="s">
        <v>94</v>
      </c>
      <c r="F37" s="2"/>
      <c r="G37" s="3"/>
    </row>
    <row r="38" spans="1:7" ht="25.5" x14ac:dyDescent="0.2">
      <c r="A38" s="2" t="s">
        <v>75</v>
      </c>
      <c r="B38" s="2" t="s">
        <v>95</v>
      </c>
      <c r="C38" s="2" t="s">
        <v>12</v>
      </c>
      <c r="D38" s="2" t="s">
        <v>96</v>
      </c>
      <c r="E38" s="2" t="s">
        <v>49</v>
      </c>
      <c r="F38" s="2"/>
      <c r="G38" s="3"/>
    </row>
    <row r="39" spans="1:7" ht="25.5" x14ac:dyDescent="0.2">
      <c r="A39" s="2" t="s">
        <v>75</v>
      </c>
      <c r="B39" s="2" t="s">
        <v>97</v>
      </c>
      <c r="C39" s="2" t="s">
        <v>12</v>
      </c>
      <c r="D39" s="2" t="s">
        <v>98</v>
      </c>
      <c r="E39" s="2" t="s">
        <v>99</v>
      </c>
      <c r="F39" s="2"/>
      <c r="G39" s="3"/>
    </row>
    <row r="40" spans="1:7" ht="38.25" x14ac:dyDescent="0.2">
      <c r="A40" s="2" t="s">
        <v>75</v>
      </c>
      <c r="B40" s="2" t="s">
        <v>100</v>
      </c>
      <c r="C40" s="2" t="s">
        <v>12</v>
      </c>
      <c r="D40" s="2" t="s">
        <v>101</v>
      </c>
      <c r="E40" s="2" t="s">
        <v>102</v>
      </c>
      <c r="F40" s="2"/>
      <c r="G40" s="3"/>
    </row>
    <row r="41" spans="1:7" ht="25.5" x14ac:dyDescent="0.2">
      <c r="A41" s="2" t="s">
        <v>75</v>
      </c>
      <c r="B41" s="2" t="s">
        <v>103</v>
      </c>
      <c r="C41" s="2" t="s">
        <v>12</v>
      </c>
      <c r="D41" s="2" t="s">
        <v>104</v>
      </c>
      <c r="E41" s="2" t="s">
        <v>105</v>
      </c>
      <c r="F41" s="2"/>
      <c r="G41" s="3"/>
    </row>
    <row r="42" spans="1:7" ht="25.5" x14ac:dyDescent="0.2">
      <c r="A42" s="2" t="s">
        <v>75</v>
      </c>
      <c r="B42" s="2" t="s">
        <v>106</v>
      </c>
      <c r="C42" s="2" t="s">
        <v>12</v>
      </c>
      <c r="D42" s="2" t="s">
        <v>107</v>
      </c>
      <c r="E42" s="2" t="s">
        <v>108</v>
      </c>
      <c r="F42" s="2"/>
      <c r="G42" s="3"/>
    </row>
    <row r="43" spans="1:7" ht="25.5" x14ac:dyDescent="0.2">
      <c r="A43" s="2" t="s">
        <v>75</v>
      </c>
      <c r="B43" s="2" t="s">
        <v>109</v>
      </c>
      <c r="C43" s="2" t="s">
        <v>12</v>
      </c>
      <c r="D43" s="2" t="s">
        <v>110</v>
      </c>
      <c r="E43" s="2" t="s">
        <v>111</v>
      </c>
      <c r="F43" s="2"/>
      <c r="G43" s="3"/>
    </row>
    <row r="44" spans="1:7" ht="25.5" x14ac:dyDescent="0.2">
      <c r="A44" s="2" t="s">
        <v>75</v>
      </c>
      <c r="B44" s="2" t="s">
        <v>112</v>
      </c>
      <c r="C44" s="2" t="s">
        <v>12</v>
      </c>
      <c r="D44" s="2" t="s">
        <v>113</v>
      </c>
      <c r="E44" s="2" t="s">
        <v>114</v>
      </c>
      <c r="F44" s="2"/>
      <c r="G44" s="3"/>
    </row>
    <row r="45" spans="1:7" ht="25.5" x14ac:dyDescent="0.2">
      <c r="A45" s="2" t="s">
        <v>75</v>
      </c>
      <c r="B45" s="2" t="s">
        <v>115</v>
      </c>
      <c r="C45" s="2" t="s">
        <v>12</v>
      </c>
      <c r="D45" s="2" t="s">
        <v>116</v>
      </c>
      <c r="E45" s="2" t="s">
        <v>117</v>
      </c>
      <c r="F45" s="2"/>
      <c r="G45" s="3"/>
    </row>
    <row r="46" spans="1:7" ht="25.5" x14ac:dyDescent="0.2">
      <c r="A46" s="2" t="s">
        <v>75</v>
      </c>
      <c r="B46" s="2" t="s">
        <v>118</v>
      </c>
      <c r="C46" s="2" t="s">
        <v>12</v>
      </c>
      <c r="D46" s="2" t="s">
        <v>119</v>
      </c>
      <c r="E46" s="2" t="s">
        <v>120</v>
      </c>
      <c r="F46" s="2"/>
      <c r="G46" s="3"/>
    </row>
    <row r="47" spans="1:7" ht="38.25" x14ac:dyDescent="0.2">
      <c r="A47" s="2" t="s">
        <v>75</v>
      </c>
      <c r="B47" s="2" t="s">
        <v>121</v>
      </c>
      <c r="C47" s="2" t="s">
        <v>12</v>
      </c>
      <c r="D47" s="2" t="s">
        <v>122</v>
      </c>
      <c r="E47" s="2" t="s">
        <v>123</v>
      </c>
      <c r="F47" s="2"/>
      <c r="G47" s="3"/>
    </row>
    <row r="48" spans="1:7" ht="25.5" x14ac:dyDescent="0.2">
      <c r="A48" s="2" t="s">
        <v>75</v>
      </c>
      <c r="B48" s="2" t="s">
        <v>124</v>
      </c>
      <c r="C48" s="2" t="s">
        <v>12</v>
      </c>
      <c r="D48" s="2" t="s">
        <v>125</v>
      </c>
      <c r="E48" s="2" t="s">
        <v>126</v>
      </c>
      <c r="F48" s="2"/>
      <c r="G48" s="3"/>
    </row>
    <row r="49" spans="1:7" ht="38.25" x14ac:dyDescent="0.2">
      <c r="A49" s="2" t="s">
        <v>75</v>
      </c>
      <c r="B49" s="2" t="s">
        <v>127</v>
      </c>
      <c r="C49" s="2" t="s">
        <v>12</v>
      </c>
      <c r="D49" s="2" t="s">
        <v>128</v>
      </c>
      <c r="E49" s="2" t="s">
        <v>129</v>
      </c>
      <c r="F49" s="2"/>
      <c r="G49" s="3"/>
    </row>
    <row r="50" spans="1:7" ht="25.5" x14ac:dyDescent="0.2">
      <c r="A50" s="2" t="s">
        <v>75</v>
      </c>
      <c r="B50" s="2" t="s">
        <v>130</v>
      </c>
      <c r="C50" s="2" t="s">
        <v>12</v>
      </c>
      <c r="D50" s="2" t="s">
        <v>131</v>
      </c>
      <c r="E50" s="2" t="s">
        <v>132</v>
      </c>
      <c r="F50" s="2"/>
      <c r="G50" s="3"/>
    </row>
    <row r="51" spans="1:7" ht="25.5" x14ac:dyDescent="0.2">
      <c r="A51" s="2" t="s">
        <v>75</v>
      </c>
      <c r="B51" s="2" t="s">
        <v>133</v>
      </c>
      <c r="C51" s="2" t="s">
        <v>12</v>
      </c>
      <c r="D51" s="2" t="s">
        <v>134</v>
      </c>
      <c r="E51" s="2" t="s">
        <v>135</v>
      </c>
      <c r="F51" s="2"/>
      <c r="G51" s="3"/>
    </row>
    <row r="52" spans="1:7" ht="25.5" x14ac:dyDescent="0.2">
      <c r="A52" s="2" t="s">
        <v>75</v>
      </c>
      <c r="B52" s="2" t="s">
        <v>136</v>
      </c>
      <c r="C52" s="2" t="s">
        <v>12</v>
      </c>
      <c r="D52" s="2" t="s">
        <v>137</v>
      </c>
      <c r="E52" s="2" t="s">
        <v>138</v>
      </c>
      <c r="F52" s="2"/>
      <c r="G52" s="3"/>
    </row>
    <row r="53" spans="1:7" ht="26.25" thickBot="1" x14ac:dyDescent="0.25">
      <c r="A53" s="2" t="s">
        <v>75</v>
      </c>
      <c r="B53" s="2" t="s">
        <v>139</v>
      </c>
      <c r="C53" s="2" t="s">
        <v>12</v>
      </c>
      <c r="D53" s="2" t="s">
        <v>140</v>
      </c>
      <c r="E53" s="2" t="s">
        <v>141</v>
      </c>
      <c r="F53" s="19"/>
      <c r="G53" s="20"/>
    </row>
    <row r="54" spans="1:7" ht="13.5" thickBot="1" x14ac:dyDescent="0.25">
      <c r="F54" s="21" t="s">
        <v>286</v>
      </c>
      <c r="G54" s="22">
        <f>SUM(G5:G53)</f>
        <v>0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"/>
  <sheetViews>
    <sheetView topLeftCell="A12" workbookViewId="0">
      <selection activeCell="G18" sqref="G18"/>
    </sheetView>
  </sheetViews>
  <sheetFormatPr defaultRowHeight="12.75" x14ac:dyDescent="0.2"/>
  <cols>
    <col min="1" max="1" width="17.375" customWidth="1"/>
    <col min="2" max="2" width="10.125" bestFit="1" customWidth="1"/>
    <col min="3" max="3" width="5.5" bestFit="1" customWidth="1"/>
    <col min="4" max="4" width="10.125" customWidth="1"/>
    <col min="5" max="5" width="13.375" bestFit="1" customWidth="1"/>
    <col min="6" max="6" width="19.875" customWidth="1"/>
  </cols>
  <sheetData>
    <row r="1" spans="1:8" x14ac:dyDescent="0.2">
      <c r="A1" s="31" t="s">
        <v>275</v>
      </c>
      <c r="B1" s="31"/>
      <c r="C1" s="31"/>
      <c r="D1" s="31"/>
      <c r="E1" s="31"/>
      <c r="F1" s="31"/>
      <c r="G1" s="31"/>
      <c r="H1" s="31"/>
    </row>
    <row r="2" spans="1:8" x14ac:dyDescent="0.2">
      <c r="A2" s="31" t="s">
        <v>1</v>
      </c>
      <c r="B2" s="31"/>
      <c r="C2" s="31"/>
      <c r="D2" s="31"/>
      <c r="E2" s="31"/>
      <c r="F2" s="31"/>
      <c r="G2" s="31"/>
      <c r="H2" s="31"/>
    </row>
    <row r="3" spans="1:8" s="9" customFormat="1" x14ac:dyDescent="0.2">
      <c r="A3" s="17" t="s">
        <v>285</v>
      </c>
      <c r="B3" s="17"/>
      <c r="C3" s="17"/>
      <c r="D3" s="17"/>
      <c r="E3" s="17"/>
      <c r="F3" s="17"/>
      <c r="G3" s="17"/>
      <c r="H3" s="16"/>
    </row>
    <row r="4" spans="1:8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143</v>
      </c>
    </row>
    <row r="5" spans="1:8" ht="38.25" x14ac:dyDescent="0.2">
      <c r="A5" s="2" t="s">
        <v>144</v>
      </c>
      <c r="B5" s="2" t="s">
        <v>145</v>
      </c>
      <c r="C5" s="2" t="s">
        <v>146</v>
      </c>
      <c r="D5" s="2" t="s">
        <v>147</v>
      </c>
      <c r="E5" s="2" t="s">
        <v>148</v>
      </c>
      <c r="F5" s="3"/>
      <c r="G5" s="8"/>
    </row>
    <row r="6" spans="1:8" ht="25.5" x14ac:dyDescent="0.2">
      <c r="A6" s="2" t="s">
        <v>144</v>
      </c>
      <c r="B6" s="2" t="s">
        <v>149</v>
      </c>
      <c r="C6" s="2" t="s">
        <v>146</v>
      </c>
      <c r="D6" s="2" t="s">
        <v>150</v>
      </c>
      <c r="E6" s="2" t="s">
        <v>151</v>
      </c>
      <c r="F6" s="3"/>
      <c r="G6" s="8"/>
    </row>
    <row r="7" spans="1:8" s="9" customFormat="1" ht="25.5" x14ac:dyDescent="0.2">
      <c r="A7" s="14" t="s">
        <v>144</v>
      </c>
      <c r="B7" s="14" t="s">
        <v>272</v>
      </c>
      <c r="C7" s="14" t="s">
        <v>146</v>
      </c>
      <c r="D7" s="14" t="s">
        <v>273</v>
      </c>
      <c r="E7" s="14" t="s">
        <v>274</v>
      </c>
      <c r="F7" s="11"/>
      <c r="G7" s="13"/>
    </row>
    <row r="8" spans="1:8" ht="25.5" x14ac:dyDescent="0.2">
      <c r="A8" s="2" t="s">
        <v>144</v>
      </c>
      <c r="B8" s="2" t="s">
        <v>152</v>
      </c>
      <c r="C8" s="2" t="s">
        <v>146</v>
      </c>
      <c r="D8" s="2" t="s">
        <v>153</v>
      </c>
      <c r="E8" s="2" t="s">
        <v>154</v>
      </c>
      <c r="F8" s="3"/>
      <c r="G8" s="8"/>
    </row>
    <row r="9" spans="1:8" ht="63.75" x14ac:dyDescent="0.2">
      <c r="A9" s="2" t="s">
        <v>144</v>
      </c>
      <c r="B9" s="2" t="s">
        <v>155</v>
      </c>
      <c r="C9" s="2" t="s">
        <v>146</v>
      </c>
      <c r="D9" s="2" t="s">
        <v>156</v>
      </c>
      <c r="E9" s="2" t="s">
        <v>157</v>
      </c>
      <c r="F9" s="3"/>
      <c r="G9" s="8"/>
    </row>
    <row r="10" spans="1:8" ht="51" x14ac:dyDescent="0.2">
      <c r="A10" s="2" t="s">
        <v>144</v>
      </c>
      <c r="B10" s="2" t="s">
        <v>158</v>
      </c>
      <c r="C10" s="2" t="s">
        <v>146</v>
      </c>
      <c r="D10" s="2" t="s">
        <v>159</v>
      </c>
      <c r="E10" s="2" t="s">
        <v>160</v>
      </c>
      <c r="F10" s="3"/>
      <c r="G10" s="8"/>
    </row>
    <row r="11" spans="1:8" ht="102" x14ac:dyDescent="0.2">
      <c r="A11" s="2" t="s">
        <v>144</v>
      </c>
      <c r="B11" s="2" t="s">
        <v>265</v>
      </c>
      <c r="C11" s="2" t="s">
        <v>146</v>
      </c>
      <c r="D11" s="2" t="s">
        <v>266</v>
      </c>
      <c r="E11" s="2" t="s">
        <v>267</v>
      </c>
      <c r="F11" s="3"/>
      <c r="G11" s="7"/>
    </row>
    <row r="12" spans="1:8" ht="38.25" x14ac:dyDescent="0.2">
      <c r="A12" s="2" t="s">
        <v>144</v>
      </c>
      <c r="B12" s="2" t="s">
        <v>161</v>
      </c>
      <c r="C12" s="2" t="s">
        <v>146</v>
      </c>
      <c r="D12" s="2" t="s">
        <v>162</v>
      </c>
      <c r="E12" s="2" t="s">
        <v>163</v>
      </c>
      <c r="F12" s="3"/>
      <c r="G12" s="8"/>
    </row>
    <row r="13" spans="1:8" ht="25.5" x14ac:dyDescent="0.2">
      <c r="A13" s="2" t="s">
        <v>144</v>
      </c>
      <c r="B13" s="2" t="s">
        <v>164</v>
      </c>
      <c r="C13" s="2" t="s">
        <v>146</v>
      </c>
      <c r="D13" s="2" t="s">
        <v>165</v>
      </c>
      <c r="E13" s="2" t="s">
        <v>166</v>
      </c>
      <c r="F13" s="3"/>
      <c r="G13" s="8"/>
    </row>
    <row r="14" spans="1:8" ht="76.5" x14ac:dyDescent="0.2">
      <c r="A14" s="2" t="s">
        <v>144</v>
      </c>
      <c r="B14" s="2" t="s">
        <v>167</v>
      </c>
      <c r="C14" s="2" t="s">
        <v>146</v>
      </c>
      <c r="D14" s="2" t="s">
        <v>168</v>
      </c>
      <c r="E14" s="2" t="s">
        <v>169</v>
      </c>
      <c r="F14" s="3"/>
      <c r="G14" s="8"/>
    </row>
    <row r="15" spans="1:8" ht="38.25" x14ac:dyDescent="0.2">
      <c r="A15" s="2" t="s">
        <v>144</v>
      </c>
      <c r="B15" s="2" t="s">
        <v>170</v>
      </c>
      <c r="C15" s="2" t="s">
        <v>146</v>
      </c>
      <c r="D15" s="2" t="s">
        <v>171</v>
      </c>
      <c r="E15" s="2" t="s">
        <v>172</v>
      </c>
      <c r="F15" s="3"/>
      <c r="G15" s="8"/>
      <c r="H15" s="8"/>
    </row>
    <row r="16" spans="1:8" ht="51" x14ac:dyDescent="0.2">
      <c r="A16" s="2" t="s">
        <v>144</v>
      </c>
      <c r="B16" s="2" t="s">
        <v>173</v>
      </c>
      <c r="C16" s="2" t="s">
        <v>146</v>
      </c>
      <c r="D16" s="2" t="s">
        <v>174</v>
      </c>
      <c r="E16" s="2" t="s">
        <v>175</v>
      </c>
      <c r="F16" s="3"/>
      <c r="G16" s="8"/>
    </row>
    <row r="17" spans="1:7" ht="63.75" x14ac:dyDescent="0.2">
      <c r="A17" s="2" t="s">
        <v>144</v>
      </c>
      <c r="B17" s="2" t="s">
        <v>176</v>
      </c>
      <c r="C17" s="2" t="s">
        <v>146</v>
      </c>
      <c r="D17" s="2" t="s">
        <v>177</v>
      </c>
      <c r="E17" s="2" t="s">
        <v>178</v>
      </c>
      <c r="F17" s="3"/>
      <c r="G17" s="8"/>
    </row>
    <row r="18" spans="1:7" ht="39" thickBot="1" x14ac:dyDescent="0.25">
      <c r="A18" s="2" t="s">
        <v>144</v>
      </c>
      <c r="B18" s="2" t="s">
        <v>179</v>
      </c>
      <c r="C18" s="2" t="s">
        <v>146</v>
      </c>
      <c r="D18" s="2" t="s">
        <v>180</v>
      </c>
      <c r="E18" s="19" t="s">
        <v>181</v>
      </c>
      <c r="F18" s="20"/>
      <c r="G18" s="8"/>
    </row>
    <row r="19" spans="1:7" ht="26.25" thickBot="1" x14ac:dyDescent="0.25">
      <c r="E19" s="24" t="s">
        <v>286</v>
      </c>
      <c r="F19" s="22">
        <f>SUM(F5:F18)</f>
        <v>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"/>
  <sheetViews>
    <sheetView workbookViewId="0">
      <selection activeCell="G16" sqref="G16"/>
    </sheetView>
  </sheetViews>
  <sheetFormatPr defaultRowHeight="12.75" x14ac:dyDescent="0.2"/>
  <cols>
    <col min="1" max="1" width="10.75" bestFit="1" customWidth="1"/>
    <col min="2" max="2" width="16.75" bestFit="1" customWidth="1"/>
    <col min="3" max="3" width="4.5" bestFit="1" customWidth="1"/>
    <col min="4" max="4" width="15.25" customWidth="1"/>
    <col min="5" max="5" width="13.375" bestFit="1" customWidth="1"/>
    <col min="6" max="6" width="13.375" customWidth="1"/>
    <col min="7" max="7" width="17.5" customWidth="1"/>
  </cols>
  <sheetData>
    <row r="1" spans="1:9" x14ac:dyDescent="0.2">
      <c r="A1" s="31" t="s">
        <v>275</v>
      </c>
      <c r="B1" s="31"/>
      <c r="C1" s="31"/>
      <c r="D1" s="31"/>
      <c r="E1" s="31"/>
      <c r="F1" s="31"/>
      <c r="G1" s="31"/>
      <c r="H1" s="31"/>
      <c r="I1" s="31"/>
    </row>
    <row r="2" spans="1:9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</row>
    <row r="3" spans="1:9" s="9" customFormat="1" x14ac:dyDescent="0.2">
      <c r="A3" s="17" t="s">
        <v>285</v>
      </c>
      <c r="B3" s="17"/>
      <c r="C3" s="17"/>
      <c r="D3" s="17"/>
      <c r="E3" s="17"/>
      <c r="F3" s="17"/>
      <c r="G3" s="17"/>
      <c r="H3" s="16"/>
      <c r="I3" s="16"/>
    </row>
    <row r="4" spans="1:9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/>
      <c r="G4" s="1" t="s">
        <v>206</v>
      </c>
    </row>
    <row r="5" spans="1:9" ht="38.25" x14ac:dyDescent="0.2">
      <c r="A5" s="2" t="s">
        <v>182</v>
      </c>
      <c r="B5" s="2" t="s">
        <v>184</v>
      </c>
      <c r="C5" s="2" t="s">
        <v>183</v>
      </c>
      <c r="D5" s="2" t="s">
        <v>185</v>
      </c>
      <c r="E5" s="2" t="s">
        <v>186</v>
      </c>
      <c r="F5" s="2"/>
      <c r="G5" s="3"/>
    </row>
    <row r="6" spans="1:9" ht="25.5" x14ac:dyDescent="0.2">
      <c r="A6" s="2" t="s">
        <v>182</v>
      </c>
      <c r="B6" s="2" t="s">
        <v>187</v>
      </c>
      <c r="C6" s="2" t="s">
        <v>183</v>
      </c>
      <c r="D6" s="2" t="s">
        <v>188</v>
      </c>
      <c r="E6" s="2" t="s">
        <v>189</v>
      </c>
      <c r="F6" s="2"/>
      <c r="G6" s="3"/>
    </row>
    <row r="7" spans="1:9" ht="38.25" x14ac:dyDescent="0.2">
      <c r="A7" s="2" t="s">
        <v>182</v>
      </c>
      <c r="B7" s="2" t="s">
        <v>190</v>
      </c>
      <c r="C7" s="2" t="s">
        <v>183</v>
      </c>
      <c r="D7" s="2" t="s">
        <v>191</v>
      </c>
      <c r="E7" s="2" t="s">
        <v>192</v>
      </c>
      <c r="F7" s="2"/>
      <c r="G7" s="3"/>
    </row>
    <row r="8" spans="1:9" ht="38.25" x14ac:dyDescent="0.2">
      <c r="A8" s="2" t="s">
        <v>182</v>
      </c>
      <c r="B8" s="2" t="s">
        <v>193</v>
      </c>
      <c r="C8" s="2" t="s">
        <v>183</v>
      </c>
      <c r="D8" s="2" t="s">
        <v>194</v>
      </c>
      <c r="E8" s="2" t="s">
        <v>195</v>
      </c>
      <c r="F8" s="2"/>
      <c r="G8" s="3"/>
    </row>
    <row r="9" spans="1:9" ht="38.25" x14ac:dyDescent="0.2">
      <c r="A9" s="2" t="s">
        <v>182</v>
      </c>
      <c r="B9" s="2" t="s">
        <v>196</v>
      </c>
      <c r="C9" s="2" t="s">
        <v>183</v>
      </c>
      <c r="D9" s="2" t="s">
        <v>196</v>
      </c>
      <c r="E9" s="2" t="s">
        <v>197</v>
      </c>
      <c r="F9" s="2"/>
      <c r="G9" s="3"/>
    </row>
    <row r="10" spans="1:9" ht="38.25" x14ac:dyDescent="0.2">
      <c r="A10" s="2" t="s">
        <v>182</v>
      </c>
      <c r="B10" s="2" t="s">
        <v>198</v>
      </c>
      <c r="C10" s="2" t="s">
        <v>183</v>
      </c>
      <c r="D10" s="2" t="s">
        <v>199</v>
      </c>
      <c r="E10" s="2" t="s">
        <v>200</v>
      </c>
      <c r="F10" s="2"/>
      <c r="G10" s="3"/>
    </row>
    <row r="11" spans="1:9" ht="63.75" x14ac:dyDescent="0.2">
      <c r="A11" s="2" t="s">
        <v>182</v>
      </c>
      <c r="B11" s="2" t="s">
        <v>201</v>
      </c>
      <c r="C11" s="2" t="s">
        <v>183</v>
      </c>
      <c r="D11" s="2" t="s">
        <v>201</v>
      </c>
      <c r="E11" s="2" t="s">
        <v>202</v>
      </c>
      <c r="F11" s="2"/>
      <c r="G11" s="3"/>
    </row>
    <row r="12" spans="1:9" ht="63.75" x14ac:dyDescent="0.2">
      <c r="A12" s="2" t="s">
        <v>182</v>
      </c>
      <c r="B12" s="2" t="s">
        <v>203</v>
      </c>
      <c r="C12" s="2" t="s">
        <v>183</v>
      </c>
      <c r="D12" s="2" t="s">
        <v>204</v>
      </c>
      <c r="E12" s="2" t="s">
        <v>205</v>
      </c>
      <c r="F12" s="2"/>
      <c r="G12" s="3"/>
    </row>
    <row r="13" spans="1:9" ht="38.25" x14ac:dyDescent="0.2">
      <c r="A13" s="2" t="s">
        <v>182</v>
      </c>
      <c r="B13" s="2" t="s">
        <v>256</v>
      </c>
      <c r="C13" s="2" t="s">
        <v>183</v>
      </c>
      <c r="D13" s="2" t="s">
        <v>257</v>
      </c>
      <c r="E13" s="2" t="s">
        <v>258</v>
      </c>
      <c r="F13" s="2"/>
      <c r="G13" s="3"/>
    </row>
    <row r="14" spans="1:9" ht="25.5" x14ac:dyDescent="0.2">
      <c r="A14" s="2" t="s">
        <v>182</v>
      </c>
      <c r="B14" s="2" t="s">
        <v>259</v>
      </c>
      <c r="C14" s="2" t="s">
        <v>183</v>
      </c>
      <c r="D14" s="2" t="s">
        <v>260</v>
      </c>
      <c r="E14" s="2" t="s">
        <v>261</v>
      </c>
      <c r="F14" s="2"/>
      <c r="G14" s="3"/>
    </row>
    <row r="15" spans="1:9" ht="64.5" thickBot="1" x14ac:dyDescent="0.25">
      <c r="A15" s="2" t="s">
        <v>182</v>
      </c>
      <c r="B15" s="2" t="s">
        <v>262</v>
      </c>
      <c r="C15" s="2" t="s">
        <v>183</v>
      </c>
      <c r="D15" s="2" t="s">
        <v>263</v>
      </c>
      <c r="E15" s="2" t="s">
        <v>264</v>
      </c>
      <c r="F15" s="19"/>
      <c r="G15" s="20"/>
    </row>
    <row r="16" spans="1:9" ht="26.25" thickBot="1" x14ac:dyDescent="0.25">
      <c r="F16" s="25" t="s">
        <v>286</v>
      </c>
      <c r="G16" s="22">
        <f>SUM(G5:G15)</f>
        <v>0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"/>
  <sheetViews>
    <sheetView workbookViewId="0">
      <selection activeCell="K6" sqref="K6"/>
    </sheetView>
  </sheetViews>
  <sheetFormatPr defaultRowHeight="12.75" x14ac:dyDescent="0.2"/>
  <cols>
    <col min="2" max="2" width="10.125" bestFit="1" customWidth="1"/>
    <col min="4" max="4" width="17.125" customWidth="1"/>
    <col min="5" max="5" width="41.75" customWidth="1"/>
  </cols>
  <sheetData>
    <row r="1" spans="1:9" x14ac:dyDescent="0.2">
      <c r="A1" s="31" t="s">
        <v>275</v>
      </c>
      <c r="B1" s="31"/>
      <c r="C1" s="31"/>
      <c r="D1" s="31"/>
      <c r="E1" s="31"/>
      <c r="F1" s="31"/>
      <c r="G1" s="31"/>
      <c r="H1" s="31"/>
      <c r="I1" s="31"/>
    </row>
    <row r="2" spans="1:9" x14ac:dyDescent="0.2">
      <c r="A2" s="31" t="s">
        <v>3</v>
      </c>
      <c r="B2" s="31"/>
      <c r="C2" s="31"/>
      <c r="D2" s="31"/>
      <c r="E2" s="31"/>
      <c r="F2" s="31"/>
      <c r="G2" s="31"/>
      <c r="H2" s="31"/>
      <c r="I2" s="31"/>
    </row>
    <row r="3" spans="1:9" s="9" customFormat="1" x14ac:dyDescent="0.2">
      <c r="A3" s="17" t="s">
        <v>285</v>
      </c>
      <c r="B3" s="17"/>
      <c r="C3" s="17"/>
      <c r="D3" s="17"/>
      <c r="E3" s="17"/>
      <c r="F3" s="16"/>
      <c r="G3" s="16"/>
      <c r="H3" s="16"/>
      <c r="I3" s="16"/>
    </row>
    <row r="4" spans="1:9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209</v>
      </c>
    </row>
    <row r="5" spans="1:9" ht="63.75" x14ac:dyDescent="0.2">
      <c r="A5" s="2" t="s">
        <v>207</v>
      </c>
      <c r="B5" s="2" t="s">
        <v>276</v>
      </c>
      <c r="C5" s="2" t="s">
        <v>208</v>
      </c>
      <c r="D5" s="2" t="s">
        <v>279</v>
      </c>
      <c r="E5" s="2" t="s">
        <v>281</v>
      </c>
      <c r="F5" s="3"/>
    </row>
    <row r="6" spans="1:9" ht="114.75" x14ac:dyDescent="0.2">
      <c r="A6" s="2" t="s">
        <v>207</v>
      </c>
      <c r="B6" s="2" t="s">
        <v>277</v>
      </c>
      <c r="C6" s="2" t="s">
        <v>208</v>
      </c>
      <c r="D6" s="2" t="s">
        <v>280</v>
      </c>
      <c r="E6" s="2" t="s">
        <v>284</v>
      </c>
      <c r="F6" s="3"/>
    </row>
    <row r="7" spans="1:9" ht="90" thickBot="1" x14ac:dyDescent="0.25">
      <c r="A7" s="14" t="s">
        <v>207</v>
      </c>
      <c r="B7" s="14" t="s">
        <v>278</v>
      </c>
      <c r="C7" s="14" t="s">
        <v>208</v>
      </c>
      <c r="D7" s="14" t="s">
        <v>282</v>
      </c>
      <c r="E7" s="19" t="s">
        <v>283</v>
      </c>
      <c r="F7" s="20"/>
    </row>
    <row r="8" spans="1:9" ht="13.5" thickBot="1" x14ac:dyDescent="0.25">
      <c r="E8" s="23" t="s">
        <v>286</v>
      </c>
      <c r="F8" s="22">
        <f>SUM(F5:F7)</f>
        <v>0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"/>
  <sheetViews>
    <sheetView workbookViewId="0">
      <selection activeCell="E20" sqref="E20"/>
    </sheetView>
  </sheetViews>
  <sheetFormatPr defaultRowHeight="12.75" x14ac:dyDescent="0.2"/>
  <cols>
    <col min="1" max="1" width="9.75" bestFit="1" customWidth="1"/>
    <col min="2" max="2" width="14" customWidth="1"/>
    <col min="3" max="3" width="7.375" customWidth="1"/>
    <col min="4" max="4" width="11.5" customWidth="1"/>
    <col min="5" max="5" width="50.75" bestFit="1" customWidth="1"/>
  </cols>
  <sheetData>
    <row r="1" spans="1:9" x14ac:dyDescent="0.2">
      <c r="A1" s="31" t="s">
        <v>275</v>
      </c>
      <c r="B1" s="31"/>
      <c r="C1" s="31"/>
      <c r="D1" s="31"/>
      <c r="E1" s="31"/>
      <c r="F1" s="31"/>
      <c r="G1" s="31"/>
      <c r="H1" s="31"/>
      <c r="I1" s="31"/>
    </row>
    <row r="2" spans="1:9" x14ac:dyDescent="0.2">
      <c r="A2" s="31" t="s">
        <v>4</v>
      </c>
      <c r="B2" s="31"/>
      <c r="C2" s="31"/>
      <c r="D2" s="31"/>
      <c r="E2" s="31"/>
      <c r="F2" s="31"/>
      <c r="G2" s="31"/>
      <c r="H2" s="31"/>
      <c r="I2" s="31"/>
    </row>
    <row r="3" spans="1:9" x14ac:dyDescent="0.2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209</v>
      </c>
    </row>
    <row r="4" spans="1:9" x14ac:dyDescent="0.2">
      <c r="A4" s="4" t="s">
        <v>142</v>
      </c>
      <c r="B4" s="4" t="s">
        <v>213</v>
      </c>
      <c r="C4" s="4" t="s">
        <v>214</v>
      </c>
      <c r="D4" s="4" t="s">
        <v>210</v>
      </c>
      <c r="E4" s="4" t="s">
        <v>215</v>
      </c>
      <c r="F4" s="5"/>
    </row>
    <row r="5" spans="1:9" x14ac:dyDescent="0.2">
      <c r="A5" s="4" t="s">
        <v>142</v>
      </c>
      <c r="B5" s="4" t="s">
        <v>217</v>
      </c>
      <c r="C5" s="4" t="s">
        <v>214</v>
      </c>
      <c r="D5" s="4" t="s">
        <v>211</v>
      </c>
      <c r="E5" s="4" t="s">
        <v>216</v>
      </c>
      <c r="F5" s="5"/>
    </row>
    <row r="6" spans="1:9" ht="13.5" thickBot="1" x14ac:dyDescent="0.25">
      <c r="A6" s="4" t="s">
        <v>142</v>
      </c>
      <c r="B6" s="4" t="s">
        <v>219</v>
      </c>
      <c r="C6" s="4" t="s">
        <v>214</v>
      </c>
      <c r="D6" s="4" t="s">
        <v>212</v>
      </c>
      <c r="E6" s="26" t="s">
        <v>218</v>
      </c>
      <c r="F6" s="27"/>
    </row>
    <row r="7" spans="1:9" ht="13.5" thickBot="1" x14ac:dyDescent="0.25">
      <c r="E7" s="28" t="s">
        <v>286</v>
      </c>
      <c r="F7" s="29">
        <f>SUM(F4:F6)</f>
        <v>0</v>
      </c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Perceel 1 ABB</vt:lpstr>
      <vt:lpstr>Perceel 2 T-BOX</vt:lpstr>
      <vt:lpstr>Perceel 3 Saia</vt:lpstr>
      <vt:lpstr>Perceel 4 Advantech</vt:lpstr>
      <vt:lpstr>Perceel 5 PULS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ntetteroo</dc:creator>
  <cp:lastModifiedBy>Pieterse-Smid, Vera</cp:lastModifiedBy>
  <dcterms:created xsi:type="dcterms:W3CDTF">2020-05-06T13:26:48Z</dcterms:created>
  <dcterms:modified xsi:type="dcterms:W3CDTF">2020-10-12T12:57:06Z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f46dbbb4-acda-5a82-7014-a881d4ebc0b7</vt:lpwstr>
  </property>
  <property fmtid="{D5CDD505-2E9C-101B-9397-08002B2CF9AE}" pid="3" name="CORSA_OBJECTTYPE">
    <vt:lpwstr>S</vt:lpwstr>
  </property>
  <property fmtid="{D5CDD505-2E9C-101B-9397-08002B2CF9AE}" pid="4" name="CORSA_OBJECTID">
    <vt:lpwstr>20.076171</vt:lpwstr>
  </property>
  <property fmtid="{D5CDD505-2E9C-101B-9397-08002B2CF9AE}" pid="5" name="CORSA_VERSION">
    <vt:lpwstr>3</vt:lpwstr>
  </property>
</Properties>
</file>